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23" sheetId="3" r:id="rId1"/>
  </sheets>
  <calcPr calcId="162913" iterate="1"/>
</workbook>
</file>

<file path=xl/calcChain.xml><?xml version="1.0" encoding="utf-8"?>
<calcChain xmlns="http://schemas.openxmlformats.org/spreadsheetml/2006/main">
  <c r="G20" i="3" l="1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B14" i="3" l="1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C13" i="3"/>
  <c r="B13" i="3"/>
  <c r="G21" i="3" l="1"/>
  <c r="F21" i="3"/>
  <c r="E21" i="3"/>
  <c r="D21" i="3"/>
  <c r="C21" i="3" l="1"/>
  <c r="B21" i="3" l="1"/>
</calcChain>
</file>

<file path=xl/sharedStrings.xml><?xml version="1.0" encoding="utf-8"?>
<sst xmlns="http://schemas.openxmlformats.org/spreadsheetml/2006/main" count="25" uniqueCount="21">
  <si>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</si>
  <si>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</si>
  <si>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</si>
  <si>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</si>
  <si>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</si>
  <si>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</si>
  <si>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</si>
  <si>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</si>
  <si>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Субвенции , всего</t>
  </si>
  <si>
    <t>к решению Думы района</t>
  </si>
  <si>
    <t>Всего</t>
  </si>
  <si>
    <t>Муниципальное образование (городское, сельское поселение )</t>
  </si>
  <si>
    <t>(тыс. рублей)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</si>
  <si>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</si>
  <si>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</si>
  <si>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в том числе</t>
  </si>
  <si>
    <t>2027 год</t>
  </si>
  <si>
    <t>Приложение 23</t>
  </si>
  <si>
    <t>от ___________ № ______</t>
  </si>
  <si>
    <t>Распределение субвенций бюджетам городских и сельских поселений района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</si>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</sst>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36">
    <xf numFmtId="0" fontId="0" fillId="0" borderId="0" xfId="0"/>
    <xf numFmtId="0" fontId="9" fillId="0" borderId="0" xfId="4" applyFont="1"/>
    <xf numFmtId="0" fontId="7" fillId="0" borderId="0" xfId="4" applyFont="1"/>
    <xf numFmtId="164" fontId="7" fillId="0" borderId="1" xfId="0" applyNumberFormat="1" applyFont="1" applyBorder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8" fillId="0" borderId="1" xfId="2" applyFont="1" applyBorder="1"/>
    <xf numFmtId="0" fontId="5" fillId="0" borderId="1" xfId="0" applyFont="1" applyBorder="1" applyAlignment="1">
      <alignment horizontal="center" vertical="center" wrapText="1"/>
    </xf>
    <xf numFmtId="164" fontId="7" fillId="0" borderId="0" xfId="4" applyNumberFormat="1" applyFont="1"/>
    <xf numFmtId="164" fontId="9" fillId="0" borderId="0" xfId="4" applyNumberFormat="1" applyFont="1"/>
    <xf numFmtId="164" fontId="7" fillId="0" borderId="0" xfId="4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13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12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164" fontId="13" fillId="0" borderId="5" xfId="2" applyNumberFormat="1" applyFont="1" applyBorder="1" applyAlignment="1">
      <alignment horizontal="center" vertical="center" wrapText="1"/>
    </xf>
    <xf numFmtId="164" fontId="14" fillId="0" borderId="6" xfId="0" applyNumberFormat="1" applyFont="1" applyBorder="1"/>
    <xf numFmtId="164" fontId="13" fillId="0" borderId="7" xfId="2" applyNumberFormat="1" applyFont="1" applyBorder="1" applyAlignment="1">
      <alignment horizontal="center" vertical="center" wrapText="1"/>
    </xf>
    <xf numFmtId="164" fontId="14" fillId="0" borderId="8" xfId="0" applyNumberFormat="1" applyFont="1" applyBorder="1"/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selection activeCell="J13" sqref="J13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4.5703125" style="1" customWidth="1"/>
    <col min="5" max="5" width="14.140625" style="1" customWidth="1"/>
    <col min="6" max="6" width="14.85546875" style="14" customWidth="1"/>
    <col min="7" max="7" width="13.85546875" style="14" customWidth="1"/>
    <col min="8" max="8" width="9.140625" style="1"/>
    <col min="9" max="53" width="20.28515625" style="1" customWidth="1"/>
    <col min="54" max="16384" width="9.140625" style="1"/>
  </cols>
  <sheetData>
    <row r="1" spans="1:7" x14ac:dyDescent="0.25">
      <c r="F1" s="15" t="s">
        <v>17</v>
      </c>
      <c r="G1" s="15"/>
    </row>
    <row r="2" spans="1:7" x14ac:dyDescent="0.25">
      <c r="F2" s="15" t="s">
        <v>9</v>
      </c>
      <c r="G2" s="15"/>
    </row>
    <row r="3" spans="1:7" x14ac:dyDescent="0.25">
      <c r="F3" s="15" t="s">
        <v>18</v>
      </c>
      <c r="G3" s="15"/>
    </row>
    <row r="5" spans="1:7" ht="18.75" customHeight="1" x14ac:dyDescent="0.25">
      <c r="A5" s="5"/>
      <c r="B5" s="5"/>
      <c r="C5" s="5"/>
      <c r="D5" s="5"/>
      <c r="E5" s="5"/>
    </row>
    <row r="6" spans="1:7" ht="51.75" customHeight="1" x14ac:dyDescent="0.25">
      <c r="A6" s="16" t="s">
        <v>19</v>
      </c>
      <c r="B6" s="17"/>
      <c r="C6" s="17"/>
      <c r="D6" s="17"/>
      <c r="E6" s="17"/>
      <c r="F6" s="18"/>
      <c r="G6" s="18"/>
    </row>
    <row r="7" spans="1:7" ht="18.75" customHeight="1" x14ac:dyDescent="0.25">
      <c r="A7" s="6"/>
      <c r="B7" s="6"/>
      <c r="C7" s="6"/>
      <c r="E7" s="6"/>
      <c r="G7" s="13" t="s">
        <v>12</v>
      </c>
    </row>
    <row r="8" spans="1:7" s="7" customFormat="1" ht="20.25" customHeight="1" x14ac:dyDescent="0.25">
      <c r="A8" s="23" t="s">
        <v>11</v>
      </c>
      <c r="B8" s="21" t="s">
        <v>8</v>
      </c>
      <c r="C8" s="22"/>
      <c r="D8" s="26" t="s">
        <v>15</v>
      </c>
      <c r="E8" s="26"/>
      <c r="F8" s="27"/>
      <c r="G8" s="28"/>
    </row>
    <row r="9" spans="1:7" s="7" customFormat="1" ht="13.5" customHeight="1" x14ac:dyDescent="0.25">
      <c r="A9" s="24"/>
      <c r="B9" s="21"/>
      <c r="C9" s="22"/>
      <c r="D9" s="29"/>
      <c r="E9" s="29"/>
      <c r="F9" s="30"/>
      <c r="G9" s="31"/>
    </row>
    <row r="10" spans="1:7" s="7" customFormat="1" ht="15.75" customHeight="1" x14ac:dyDescent="0.25">
      <c r="A10" s="24"/>
      <c r="B10" s="21"/>
      <c r="C10" s="22"/>
      <c r="D10" s="19" t="s">
        <v>13</v>
      </c>
      <c r="E10" s="20"/>
      <c r="F10" s="32" t="s">
        <v>14</v>
      </c>
      <c r="G10" s="33"/>
    </row>
    <row r="11" spans="1:7" s="8" customFormat="1" ht="69" customHeight="1" x14ac:dyDescent="0.25">
      <c r="A11" s="24"/>
      <c r="B11" s="21"/>
      <c r="C11" s="22"/>
      <c r="D11" s="19"/>
      <c r="E11" s="20"/>
      <c r="F11" s="34"/>
      <c r="G11" s="35"/>
    </row>
    <row r="12" spans="1:7" s="8" customFormat="1" ht="30.75" customHeight="1" x14ac:dyDescent="0.25">
      <c r="A12" s="25"/>
      <c r="B12" s="12" t="s">
        <v>16</v>
      </c>
      <c r="C12" s="12" t="s">
        <v>20</v>
      </c>
      <c r="D12" s="12" t="s">
        <v>16</v>
      </c>
      <c r="E12" s="12" t="s">
        <v>20</v>
      </c>
      <c r="F12" s="12" t="s">
        <v>16</v>
      </c>
      <c r="G12" s="12" t="s">
        <v>20</v>
      </c>
    </row>
    <row r="13" spans="1:7" x14ac:dyDescent="0.25">
      <c r="A13" s="9" t="s">
        <v>0</v>
      </c>
      <c r="B13" s="3">
        <f>D13+F13</f>
        <v>3982.1</v>
      </c>
      <c r="C13" s="3">
        <f>E13+G13</f>
        <v>5104.3999999999996</v>
      </c>
      <c r="D13" s="3">
        <v>3982.1</v>
      </c>
      <c r="E13" s="3">
        <v>5104.3999999999996</v>
      </c>
      <c r="F13" s="3">
        <v>0</v>
      </c>
      <c r="G13" s="3">
        <v>0</v>
      </c>
    </row>
    <row r="14" spans="1:7" x14ac:dyDescent="0.25">
      <c r="A14" s="9" t="s">
        <v>1</v>
      </c>
      <c r="B14" s="3">
        <f t="shared" ref="B14:B20" si="0">D14+F14</f>
        <v>1493.3</v>
      </c>
      <c r="C14" s="3">
        <f t="shared" ref="C14:C20" si="1">E14+G14</f>
        <v>1867.3</v>
      </c>
      <c r="D14" s="3">
        <v>1327.5</v>
      </c>
      <c r="E14" s="3">
        <v>1701.5</v>
      </c>
      <c r="F14" s="3">
        <f>97+68.8</f>
        <v>165.8</v>
      </c>
      <c r="G14" s="3">
        <f>97+68.8</f>
        <v>165.8</v>
      </c>
    </row>
    <row r="15" spans="1:7" x14ac:dyDescent="0.25">
      <c r="A15" s="9" t="s">
        <v>2</v>
      </c>
      <c r="B15" s="3">
        <f t="shared" si="0"/>
        <v>568.19999999999993</v>
      </c>
      <c r="C15" s="3">
        <f t="shared" si="1"/>
        <v>717.9</v>
      </c>
      <c r="D15" s="3">
        <v>530.9</v>
      </c>
      <c r="E15" s="3">
        <v>680.6</v>
      </c>
      <c r="F15" s="3">
        <f>11.7+25.6</f>
        <v>37.299999999999997</v>
      </c>
      <c r="G15" s="3">
        <f>11.7+25.6</f>
        <v>37.299999999999997</v>
      </c>
    </row>
    <row r="16" spans="1:7" x14ac:dyDescent="0.25">
      <c r="A16" s="9" t="s">
        <v>3</v>
      </c>
      <c r="B16" s="3">
        <f t="shared" si="0"/>
        <v>549.5</v>
      </c>
      <c r="C16" s="3">
        <f t="shared" si="1"/>
        <v>699.2</v>
      </c>
      <c r="D16" s="3">
        <v>530.9</v>
      </c>
      <c r="E16" s="3">
        <v>680.6</v>
      </c>
      <c r="F16" s="3">
        <f>1.5+17.1</f>
        <v>18.600000000000001</v>
      </c>
      <c r="G16" s="3">
        <f>1.5+17.1</f>
        <v>18.600000000000001</v>
      </c>
    </row>
    <row r="17" spans="1:7" x14ac:dyDescent="0.25">
      <c r="A17" s="9" t="s">
        <v>4</v>
      </c>
      <c r="B17" s="3">
        <f t="shared" si="0"/>
        <v>549.6</v>
      </c>
      <c r="C17" s="3">
        <f t="shared" si="1"/>
        <v>699.30000000000007</v>
      </c>
      <c r="D17" s="3">
        <v>530.9</v>
      </c>
      <c r="E17" s="3">
        <v>680.6</v>
      </c>
      <c r="F17" s="3">
        <f>3.6+15.1</f>
        <v>18.7</v>
      </c>
      <c r="G17" s="3">
        <f>3.6+15.1</f>
        <v>18.7</v>
      </c>
    </row>
    <row r="18" spans="1:7" x14ac:dyDescent="0.25">
      <c r="A18" s="9" t="s">
        <v>5</v>
      </c>
      <c r="B18" s="3">
        <f t="shared" si="0"/>
        <v>549.6</v>
      </c>
      <c r="C18" s="3">
        <f t="shared" si="1"/>
        <v>699.30000000000007</v>
      </c>
      <c r="D18" s="3">
        <v>530.9</v>
      </c>
      <c r="E18" s="3">
        <v>680.6</v>
      </c>
      <c r="F18" s="3">
        <f>5.7+13</f>
        <v>18.7</v>
      </c>
      <c r="G18" s="3">
        <f>5.7+13</f>
        <v>18.7</v>
      </c>
    </row>
    <row r="19" spans="1:7" x14ac:dyDescent="0.25">
      <c r="A19" s="9" t="s">
        <v>6</v>
      </c>
      <c r="B19" s="3">
        <f t="shared" si="0"/>
        <v>549.6</v>
      </c>
      <c r="C19" s="3">
        <f t="shared" si="1"/>
        <v>699.30000000000007</v>
      </c>
      <c r="D19" s="3">
        <v>530.9</v>
      </c>
      <c r="E19" s="3">
        <v>680.6</v>
      </c>
      <c r="F19" s="3">
        <f>8.5+10.2</f>
        <v>18.7</v>
      </c>
      <c r="G19" s="3">
        <f>8.5+10.2</f>
        <v>18.7</v>
      </c>
    </row>
    <row r="20" spans="1:7" x14ac:dyDescent="0.25">
      <c r="A20" s="9" t="s">
        <v>7</v>
      </c>
      <c r="B20" s="3">
        <f t="shared" si="0"/>
        <v>549.6</v>
      </c>
      <c r="C20" s="3">
        <f t="shared" si="1"/>
        <v>699.30000000000007</v>
      </c>
      <c r="D20" s="3">
        <v>530.9</v>
      </c>
      <c r="E20" s="3">
        <v>680.6</v>
      </c>
      <c r="F20" s="3">
        <f>7.2+11.5</f>
        <v>18.7</v>
      </c>
      <c r="G20" s="3">
        <f>7.2+11.5</f>
        <v>18.7</v>
      </c>
    </row>
    <row r="21" spans="1:7" s="4" customFormat="1" ht="17.25" customHeight="1" x14ac:dyDescent="0.25">
      <c r="A21" s="11" t="s">
        <v>10</v>
      </c>
      <c r="B21" s="10">
        <f t="shared" ref="B21:C21" si="2">SUM(B13:B20)</f>
        <v>8791.5</v>
      </c>
      <c r="C21" s="10">
        <f t="shared" si="2"/>
        <v>11185.999999999996</v>
      </c>
      <c r="D21" s="10">
        <f t="shared" ref="D21:G21" si="3">SUM(D13:D20)</f>
        <v>8494.9999999999982</v>
      </c>
      <c r="E21" s="10">
        <f t="shared" si="3"/>
        <v>10889.500000000002</v>
      </c>
      <c r="F21" s="10">
        <f t="shared" si="3"/>
        <v>296.5</v>
      </c>
      <c r="G21" s="10">
        <f t="shared" si="3"/>
        <v>296.5</v>
      </c>
    </row>
    <row r="22" spans="1:7" x14ac:dyDescent="0.25">
      <c r="B22" s="2"/>
      <c r="C22" s="2"/>
      <c r="D22" s="2"/>
      <c r="E22" s="2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</sheetData>
  <mergeCells count="9">
    <mergeCell ref="F1:G1"/>
    <mergeCell ref="F2:G2"/>
    <mergeCell ref="F3:G3"/>
    <mergeCell ref="A6:G6"/>
    <mergeCell ref="D10:E11"/>
    <mergeCell ref="B8:C11"/>
    <mergeCell ref="A8:A12"/>
    <mergeCell ref="D8:G9"/>
    <mergeCell ref="F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2023-11-29T11:04:44Z</cp:lastPrinted>
  <dcterms:created xsi:type="dcterms:W3CDTF">1996-10-08T23:32:33Z</dcterms:created>
  <dcterms:modified xsi:type="dcterms:W3CDTF">2025-11-27T06:49:50Z</dcterms:modified>
</cp:coreProperties>
</file>